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yohai\Desktop\RPMS\RESPUESTAS\"/>
    </mc:Choice>
  </mc:AlternateContent>
  <xr:revisionPtr revIDLastSave="0" documentId="13_ncr:1_{F8164AC0-A206-4809-B9E4-4B2F73449095}" xr6:coauthVersionLast="47" xr6:coauthVersionMax="47" xr10:uidLastSave="{00000000-0000-0000-0000-000000000000}"/>
  <bookViews>
    <workbookView xWindow="-120" yWindow="-120" windowWidth="20730" windowHeight="11040" firstSheet="1" activeTab="1" xr2:uid="{902EF47E-4889-43E6-A79A-F302342B18D7}"/>
  </bookViews>
  <sheets>
    <sheet name="Inf. General ET" sheetId="1" r:id="rId1"/>
    <sheet name="Gestión ET " sheetId="2" r:id="rId2"/>
    <sheet name="Dato población AM"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3" l="1"/>
  <c r="F7"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<sst xmlns="http://schemas.openxmlformats.org/spreadsheetml/2006/main" count="164" uniqueCount="125">
  <si>
    <t>Delegada para Entidades Territoriales y Generadores, Recaudadores y Administradores de Recursos del Sistema General de Seguridad Social en Salud</t>
  </si>
  <si>
    <t>Verificación del proceso de evejecimiento y vejez - Entidad Territorial Ciudad de Bogotá</t>
  </si>
  <si>
    <t>1. Información general del sujeto vigilado</t>
  </si>
  <si>
    <t>Nombre o razón social</t>
  </si>
  <si>
    <t>Razón social del vigilado de acuerdo con RUES</t>
  </si>
  <si>
    <t>Número de Identificación Tributaria</t>
  </si>
  <si>
    <t>NIT de acuerdo con RUES</t>
  </si>
  <si>
    <t>Dirección del domicilio o sede principales</t>
  </si>
  <si>
    <t>Dirección para notificación judicial de acuerdo con RUES</t>
  </si>
  <si>
    <t>Correo electrónico</t>
  </si>
  <si>
    <t xml:space="preserve">Correo para notificación judicial de acuerdo con RUES </t>
  </si>
  <si>
    <t>Objeto social</t>
  </si>
  <si>
    <t xml:space="preserve">Resumen del objeto de acuerdo con lo registrado en el RUES </t>
  </si>
  <si>
    <t>Tipo de entidad</t>
  </si>
  <si>
    <t>Privada / Pública / Mixta</t>
  </si>
  <si>
    <t>Dirección de correspondencia del representante legal</t>
  </si>
  <si>
    <t>Registrar la dirección del domicilio del representante legal</t>
  </si>
  <si>
    <t>Nombre y Apellido del representante legal</t>
  </si>
  <si>
    <t xml:space="preserve">Nombre completo del representante legal de la entidad territorial de salud departamental </t>
  </si>
  <si>
    <t>Identificación representante legal</t>
  </si>
  <si>
    <t>Tipo, número y lugar de expedición</t>
  </si>
  <si>
    <t xml:space="preserve">Fecha de la verificación de la información enviada a la SNS </t>
  </si>
  <si>
    <t>Del XX al XX de (mes) de 2XXX</t>
  </si>
  <si>
    <t>2. Información general de la dependencia que practica la acción</t>
  </si>
  <si>
    <t>Delegatura o Delegaturas responsables de la acción</t>
  </si>
  <si>
    <t>Tipo de acción</t>
  </si>
  <si>
    <t xml:space="preserve">Aplicación lista de verificación </t>
  </si>
  <si>
    <t>Modalidad de la acción</t>
  </si>
  <si>
    <t>Documental</t>
  </si>
  <si>
    <t>Fecha de la acción</t>
  </si>
  <si>
    <t>Del 9 de junio al 31 de julio de 2025</t>
  </si>
  <si>
    <t>Objeto de la acción</t>
  </si>
  <si>
    <t>Adelantar acciones de seguimiento, monitoreo y evaluación a las Direcciones Territoriales en Salud para identificar riesgos de salud, financieros y operativos que enfrentan las instituciones en su gestión y en cumpliendo de las responsabilidades asignadas frente a los planes, programas y políticas de envejecimiento y vejez.</t>
  </si>
  <si>
    <t>RUES: Registro Unico Empresarial y Social</t>
  </si>
  <si>
    <t>SNS: Superintendencia Nacional de Salud</t>
  </si>
  <si>
    <t xml:space="preserve">No. </t>
  </si>
  <si>
    <t xml:space="preserve">Norma </t>
  </si>
  <si>
    <t xml:space="preserve">Pregunta para la Entidad Territorial </t>
  </si>
  <si>
    <t>Enumere las acciones o actividades realizadas por la ET
Vigencia  2025</t>
  </si>
  <si>
    <t xml:space="preserve">Escriba cual es el soportes que entrega la ET de dicha acción
Vigencia 2025 </t>
  </si>
  <si>
    <t xml:space="preserve">Si tienen alguna observación descríbala </t>
  </si>
  <si>
    <t>Artículo 13 de la Ley 1171 de 2007</t>
  </si>
  <si>
    <t>¿De qué manera la entidad territorial garantiza el cumplimiento de las disposiciones establecidas en los artículos 12 y 13 de la Ley 1171 de 2007?</t>
  </si>
  <si>
    <t>Artículo 17 de la Ley 1251 de 2008</t>
  </si>
  <si>
    <t>¿Cómo la entidad territorial evalua permanente la calidad de los servicios prestados en los centros de cuidados prolongados para los adultos mayores (Centros de protección social, casas, etc.) y el control de las instituciones prestadoras de servicios al adulto mayor.</t>
  </si>
  <si>
    <t xml:space="preserve">Artículo 12 de la Ley 1276 de 2009 </t>
  </si>
  <si>
    <t>¿Cómo ha garantizado la entidad territorial la organización y dotación del talento humano mínimo requerido en los Centros Vida (dirección general, alimentación, salud, deportes, recreación y ocio productivo), asegurando un trabajo interdisciplinario y atención de calidad para los adultos mayores, conforme a los requisitos establecidos por el Ministerio de la Protección Social en el Artículo 12?</t>
  </si>
  <si>
    <t>Casas de la Sabiduria -  Planeación :
Definición de los lineamientos técnicos y operativos para la prestación del servicio, incorporando los requisitos de conformación de los equipos profesionales.</t>
  </si>
  <si>
    <t>Casas de la Sabiduria -  Planeación: Lineamiento para la prestacio2n del servicio social centro día en el Distrito Capital. 
https://sig.sdis.gov.co/images/documentos_sig/procesos/prestacion_de_servicios_sociales_para_la_inclusion_social/doc_aso/7.vejez/20220701_lin_pss_030_v1_lineamiento_servicio_social_centro_dia.pdf</t>
  </si>
  <si>
    <t xml:space="preserve">Casas de la Sabidruia - Gestión :
Ejecución de los procesos de contratación pública necesarios para la selección del talento humano de la Subdirección para la Vejez, que realiza el seguimiento y acompañamiento de las Casas de la Sabiduría, en los cuales se incluyeron de manera explícita las especificaciones técnicas relativas a la dotación de talento humano conforme al Artículo 12 de la Ley 1276 de 2009 (Director/a, personal de servicios generales y vigilancia, y equipo interdisciplinario en salud, psicología, terapia ocupacional, fisioterapia, educación física, recreación y trabajo social).
</t>
  </si>
  <si>
    <t xml:space="preserve">
Casas de la Sabidruia - Gestión : Teniendo en cuenta que, la entidad se rige por los prinicipios de transparencia y protección de datos e información del personal  consagrada en la Ley de Habeas Data 1581 de 2012 y 1266 de 2018, la contratación es pública y se realiza mediante el SECOP II. Por tal motivo, su consulta es pública https://community.secop.gov.co/STS/Users/Login/Index?SkinName=CCE</t>
  </si>
  <si>
    <t xml:space="preserve">Casas de la Sabidruia - Monitoreo Permanente de la Ejecución:
Realización de visitas de seguimiento programadas a las Casas de la Sabiduría para verificar la presencia del talento humano contratado por el operador, su idoneidad, el cumplimiento de metas y la correcta ejecución del servicio.  Asi mismo, estas permiten desarrollar  cualificaciones y capacitaciones de manera constante dirigida hacia los diferentes  perfiles profesionales, aministrativos y técnicos  asegurando que cumplan con lo exigido legal y contractualmente para cada área (dirección, salud, psicología, etc.), y con ello, se garantice la operatividad y calidad del servicio. </t>
  </si>
  <si>
    <t>Casas de la Sabidruia - Monitoreo Permanente de la Ejecución: Constancias (ayudas de memoria y actas de asistencia) de los procesos de cualificación y acompañamiento técnico 
https://sdisgovco.sharepoint.com/sites/DpVejezSubdireccion/Documentos%20compartidos/Forms/AllItems.aspx?id=%2Fsites%2FDpVejezSubdireccion%2FDocumentos%20compartidos%2FCENTRO%20D%C3%8DA%2FSERVICIO%20CASA%20DE%20LA%20SABIDUR%C3%8DA%2F2025%20%2D%20EQUIPO%20T%C3%89CNICO%2FPROCESOS%20DE%20CUALIFICACI%C3%93N%20Y%20ACOMPA%C3%91AMIENTO%20T%C3%89CNICO&amp;p=true&amp;ga=1</t>
  </si>
  <si>
    <t>Casas de la Sabidruia - Aseguramiento del Enfoque Interdisciplinario y Calidad de Atención:
Monitoreo de la implementación de la metodología de trabajo interdisciplinario por parte del talento humano, a través de la revisión de actas de reuniones de equipo, planes de atención integral y estudios de caso. Asi mismo, del seguimiento a la implementación de los planes de capacitación y cualificación del personal del operador, buscando la mejora continua de las competencias del talento humano.</t>
  </si>
  <si>
    <t>Casas de la Sabidruia -  Aseguramiento del Enfoque Interdisciplinario y Calidad de Atención:Constancias (ayudas de memoria y actas de asistencia) de las visitas te2cnicas de acompañamiento. 
https://sdisgovco.sharepoint.com/sites/DpVejezSubdireccion/Documentos%20compartidos/Forms/AllItems.aspx?id=%2Fsites%2FDpVejezSubdireccion%2FDocumentos%20compartidos%2FCENTRO%20D%C3%8DA%2FSERVICIO%20CASA%20DE%20LA%20SABIDUR%C3%8DA%2F2025%20%2D%20EQUIPO%20T%C3%89CNICO%2F2025%20%2D%20VISITAS%20DE%20ACOMPA%C3%91AMIENTO%20T%C3%89CNICO%2FANTONIO%20NARI%C3%91O%2FLA%20FRATERNIDAD%2FJUNIO&amp;viewid=f6742fc6%2Da017%2D4e54%2Da088%2Dff345983caea&amp;ga=1</t>
  </si>
  <si>
    <t xml:space="preserve">
Parágrafo Artículo 16 de la Ley 1850 de 2017 </t>
  </si>
  <si>
    <t>¿Cuenta la entidad territorial con una unidad administrativa encargada del seguimiento y control de los convenios suscritos para la operación de los Centros Vida, Centros de Bienestar del Anciano y Granjas para adulto mayor, conforme a lo dispuesto en el parágrafo del artículo correspondiente?</t>
  </si>
  <si>
    <t xml:space="preserve">Artículo 19 de la Ley 2055 de 2020 </t>
  </si>
  <si>
    <t>¿Qué políticas, planes o estrategias concretas ha implementado la entidad territorial en el último año para fomentar un envejecimiento activo y saludable, y cómo se está evaluando su impacto?</t>
  </si>
  <si>
    <t>¿Qué programas específicos de prevención en salud ha desarrollado la entidad territorial para adultos mayores, incluyendo educación sobre enfermedades crónicas, participación informada en tratamientos, y detección temprana de patologías?</t>
  </si>
  <si>
    <t>¿Cómo garantiza la entidad territorial el acceso de los adultos mayores a servicios de salud asequibles y de calidad para atender enfermedades no transmisibles y enfermedades transmisibles?</t>
  </si>
  <si>
    <t xml:space="preserve">Centros de Cuidado Transitorios dia - noche: 
1. Apoyar oportunamente la articulación con el sector salud, orientada a generar mecanismos de prevención de situaciones de riesgo dadas por condiciones asociadas a la salud física; asimismo,
realizar las gestiones pertinentes de solicitud de citas médicas con especialista que ayuden a contener, prevenir y atender situaciones o complejidades de salud l y otros signos, síntomas, diagnósticos de enfermedad o afectación física.
2. promover prácticas orientadas a la prevención de enfermedades, promoción de la salud y la adopción de estilos de vida saludables, alineadas con el concepto de envejecimiento activo.
3. El asociado debe mantener especial contacto con El Centro Regulador de Urgencias y CRUE de la Secretaría Distrital de Salud a través de la línea 123, para aquellas personas que presenten alguna urgencia vital dentro del servicio, adicionalmente, deberá articular con la subred de salud pública donde se encuentra ubicado el Centro, y deberá realizar (2) actividades mensuales enfocadas en resolver las necesidades presentadas por las personas mayores relacionadas con la salud física y mental
4. debe establecer y mantener rutas de atención en promoción y
prevención con el sector salud, en donde se tengan en cuenta las particularidades de las personas mayores objeto de atención de este servicio 
</t>
  </si>
  <si>
    <t xml:space="preserve">Centros de Cuidado Transitorios dia - noche: ANEXO TÉCNICO (1 – 4) COMPONENTE
ATENCIÓN INTEGRAL PARA EL DESARROLLO
HUMANO Y GESTIÓN ADMINISTRATIVA
SERVICIO CUIDADO TRANSITORIO DÍA – NOCHE
</t>
  </si>
  <si>
    <t>¿Cómo garantiza la entidad territorial que los adultos mayores accedan oportunamente a los medicamentos esenciales (OMS) y fiscalizados para cuidados paliativos, y qué mecanismos existen para reportar fallas en la entrega?</t>
  </si>
  <si>
    <t>Parágrafo 1 del Artículo 2.9.2.7.3. Decreto 681 de 2022</t>
  </si>
  <si>
    <t>¿La entidad territorial brinda en el marco de sus competencias, la información al Observatorio Nacional de Envejecimiento y Vejez requerida por el Ministerio de Salud y Protección Social?</t>
  </si>
  <si>
    <t xml:space="preserve">DANE - Indicadores demográficos - Población mayor de 59 años (%) </t>
  </si>
  <si>
    <t xml:space="preserve">Información de la Entidad Territorial </t>
  </si>
  <si>
    <t xml:space="preserve">Departamento </t>
  </si>
  <si>
    <t xml:space="preserve"> Total de personas censadas 
 CNPV 2018</t>
  </si>
  <si>
    <t>Censo General - 
% población mayor 59 años
CG 2005</t>
  </si>
  <si>
    <t>Censo Nacional de Población y Vivienda - 
% población mayor 59 años 
CNPV 2018</t>
  </si>
  <si>
    <t>Aumento en porcentaje de población mayor de 59 años
CG 2005 VS CNPV 2018</t>
  </si>
  <si>
    <t xml:space="preserve">Información del total de la población ciudad de Bogotá 
(Dato de la ET) </t>
  </si>
  <si>
    <t xml:space="preserve">Información total de la población mayor de 59 años 
(Dato de la ET) </t>
  </si>
  <si>
    <t>Porcentaje de población mayor de 59 años en la ciudad de Bogotá</t>
  </si>
  <si>
    <t xml:space="preserve">Antioquia </t>
  </si>
  <si>
    <t>%</t>
  </si>
  <si>
    <t xml:space="preserve">CG: Censo General </t>
  </si>
  <si>
    <t>Atlántico</t>
  </si>
  <si>
    <t>CNPV: Censo Nacional de Población y Vivienda</t>
  </si>
  <si>
    <t>Bogotá</t>
  </si>
  <si>
    <t>1,269,121 (Poblacion mayor casas de sabiduria)</t>
  </si>
  <si>
    <t>16.619 (poblacion mayor casas de la sabiduria)</t>
  </si>
  <si>
    <t>Bolívar</t>
  </si>
  <si>
    <t xml:space="preserve">Boyacá </t>
  </si>
  <si>
    <t>Caldas</t>
  </si>
  <si>
    <t xml:space="preserve">Caquetá </t>
  </si>
  <si>
    <t>Cauca</t>
  </si>
  <si>
    <t>Cesar</t>
  </si>
  <si>
    <t>Córdoba</t>
  </si>
  <si>
    <t>Cundinamarca</t>
  </si>
  <si>
    <t>Chocó</t>
  </si>
  <si>
    <t>Huila</t>
  </si>
  <si>
    <t xml:space="preserve">La Guajira </t>
  </si>
  <si>
    <t>Magdalena</t>
  </si>
  <si>
    <t>Meta</t>
  </si>
  <si>
    <t>Nariño</t>
  </si>
  <si>
    <t>Norte de Santander</t>
  </si>
  <si>
    <t>Quindío</t>
  </si>
  <si>
    <t>Risaralda</t>
  </si>
  <si>
    <t>Santander</t>
  </si>
  <si>
    <t xml:space="preserve">Sucre </t>
  </si>
  <si>
    <t xml:space="preserve">Tolima </t>
  </si>
  <si>
    <t>Valle del Cauca</t>
  </si>
  <si>
    <t>Arauca</t>
  </si>
  <si>
    <t>Casanare</t>
  </si>
  <si>
    <t>Putumayo</t>
  </si>
  <si>
    <t xml:space="preserve">Archipielago de San Andrés </t>
  </si>
  <si>
    <t>48. 299</t>
  </si>
  <si>
    <t xml:space="preserve">Amazonas </t>
  </si>
  <si>
    <t>Guainía</t>
  </si>
  <si>
    <t>Guaviare</t>
  </si>
  <si>
    <t xml:space="preserve">Vaupés </t>
  </si>
  <si>
    <t xml:space="preserve">Vichada </t>
  </si>
  <si>
    <t xml:space="preserve"> ¿Qué políticas, planes o estrategias concretas ha implementado la entidad territorial en el último año para fomentar un envejecimiento activo y saludable, y cómo se está evaluando su impacto?</t>
  </si>
  <si>
    <t xml:space="preserve">Soportes Acta y listados de Asistencia Tecnica </t>
  </si>
  <si>
    <t>5. Como estrategia se realiza fortalecimiento del talento Humano en los actores del sistema (EAPB/IPS): 
5.2.1 . Articulacion intersectorial  (IDRD)para fortalecimiento de acciones que promueven actividad fisica en poblacion del Distrito.
5.2.2 Articulación de actividades entre dependencias de la Secretaria Distrital de Salud para laconmemoración del Día Mundial de la Actividad Física ene l marco de la POLÍTICA Pública DRAFE
5.2.3 Articulación intersectorial IDRD, Secretaria de movilidad, acciones colectivas,determinantes en salud y salud publica revisar actividades de conmemoración día de la actividad
física
5.2.4  Asistencia Técnica promoción de actividad física al talento humano de los equipos IEC de entorno laboral, el 23 de abril de 2025
5.2.5 Asistencia técnica: Conmemoración día mundial de la actividad física – “La actividad física da Mas Bienestar”</t>
  </si>
  <si>
    <t xml:space="preserve">
1. Acta de asisitencia.</t>
  </si>
  <si>
    <t>2.  Acta de asisitencia.</t>
  </si>
  <si>
    <t>3.  Acta de asisitencia.</t>
  </si>
  <si>
    <t>NINGUNA</t>
  </si>
  <si>
    <t>1.1 Fortalecimiento de la atencion en Salud en el marco de intervenciones RPMS</t>
  </si>
  <si>
    <t>1.2 Capacitación de ruta de promoción y mantenimiento de la salud del año 2025,</t>
  </si>
  <si>
    <t>1.3  inducción de las Rutas Integrales de Promoción y Mantenimiento de la Salud a los profesionales asignados a plazas de Servicio Social Obligatorio, el 28 de abril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</si>
</sst>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scheme val="minor"/>
    </font>
    <font>
      <b/>
      <sz val="11"/>
      <color theme="1"/>
      <name val="Aptos Narrow"/>
      <family val="2"/>
      <scheme val="minor"/>
    </font>
    <font>
      <sz val="11"/>
      <color theme="1"/>
      <name val="Arial"/>
      <family val="2"/>
    </font>
    <font>
      <b/>
      <sz val="11"/>
      <color rgb="FF000000"/>
      <name val="Arial"/>
      <family val="2"/>
    </font>
    <font>
      <sz val="11"/>
      <color rgb="FFA6A6A6"/>
      <name val="Arial"/>
      <family val="2"/>
    </font>
    <font>
      <b/>
      <sz val="11"/>
      <color theme="1"/>
      <name val="Arial"/>
      <family val="2"/>
    </font>
    <font>
      <sz val="11"/>
      <name val="Arial"/>
      <family val="2"/>
    </font>
    <font>
      <b/>
      <sz val="11"/>
      <name val="Arial"/>
      <family val="2"/>
    </font>
    <font>
      <sz val="8"/>
      <name val="Aptos Narrow"/>
      <family val="2"/>
      <scheme val="minor"/>
    </font>
  </fonts>
  <fills count="7">
    <fill>
      <patternFill patternType="none"/>
    </fill>
    <fill>
      <patternFill patternType="gray125"/>
    </fill>
    <fill>
      <patternFill patternType="solid">
        <fgColor rgb="FFF2F2F2"/>
        <bgColor indexed="64"/>
      </patternFill>
    </fill>
    <fill>
      <patternFill patternType="solid">
        <fgColor theme="9" tint="0.79998168889431442"/>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3">
    <xf numFmtId="0" fontId="0" fillId="0" borderId="0" xfId="0"/>
    <xf numFmtId="0" fontId="2" fillId="0" borderId="0" xfId="0" applyFont="1" applyProtection="1">
      <protection locked="0"/>
    </xf>
    <xf numFmtId="0" fontId="0" fillId="0" borderId="0" xfId="0" applyProtection="1">
      <protection locked="0"/>
    </xf>
    <xf numFmtId="0" fontId="3" fillId="2" borderId="1" xfId="0" applyFont="1" applyFill="1" applyBorder="1" applyAlignment="1">
      <alignment vertical="center" wrapText="1"/>
    </xf>
    <xf numFmtId="0" fontId="4" fillId="0" borderId="1" xfId="0" applyFont="1" applyBorder="1" applyAlignment="1" applyProtection="1">
      <alignment vertical="center"/>
      <protection locked="0"/>
    </xf>
    <xf numFmtId="0" fontId="2" fillId="0" borderId="2" xfId="0" applyFont="1" applyBorder="1" applyProtection="1">
      <protection locked="0"/>
    </xf>
    <xf numFmtId="0" fontId="2" fillId="0" borderId="3" xfId="0" applyFont="1" applyBorder="1" applyProtection="1">
      <protection locked="0"/>
    </xf>
    <xf numFmtId="0" fontId="2" fillId="0" borderId="4" xfId="0" applyFont="1" applyBorder="1" applyProtection="1">
      <protection locked="0"/>
    </xf>
    <xf numFmtId="0" fontId="4" fillId="0" borderId="1" xfId="0" applyFont="1" applyBorder="1" applyAlignment="1" applyProtection="1">
      <alignment horizontal="left" vertical="center"/>
      <protection locked="0"/>
    </xf>
    <xf numFmtId="0" fontId="2" fillId="0" borderId="2" xfId="0" applyFont="1" applyBorder="1" applyAlignment="1" applyProtection="1">
      <alignment horizontal="left"/>
      <protection locked="0"/>
    </xf>
    <xf numFmtId="0" fontId="2" fillId="0" borderId="3" xfId="0" applyFont="1" applyBorder="1" applyAlignment="1" applyProtection="1">
      <alignment horizontal="left"/>
      <protection locked="0"/>
    </xf>
    <xf numFmtId="0" fontId="2" fillId="0" borderId="4" xfId="0" applyFont="1" applyBorder="1" applyAlignment="1" applyProtection="1">
      <alignment horizontal="left"/>
      <protection locked="0"/>
    </xf>
    <xf numFmtId="0" fontId="0" fillId="0" borderId="1" xfId="0" applyBorder="1"/>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xf>
    <xf numFmtId="3" fontId="0" fillId="0" borderId="1" xfId="0" applyNumberFormat="1" applyBorder="1" applyAlignment="1">
      <alignment horizontal="center" vertical="center"/>
    </xf>
    <xf numFmtId="164"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0" fillId="4" borderId="1" xfId="0" applyFill="1" applyBorder="1" applyAlignment="1">
      <alignment horizontal="center" vertical="center"/>
    </xf>
    <xf numFmtId="0" fontId="1"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0" xfId="0" applyFont="1"/>
    <xf numFmtId="0" fontId="7" fillId="0" borderId="1" xfId="0" applyFont="1" applyBorder="1" applyAlignment="1" applyProtection="1">
      <alignment horizontal="center" vertical="center" wrapText="1"/>
      <protection locked="0"/>
    </xf>
    <xf numFmtId="0" fontId="0" fillId="5" borderId="1" xfId="0" applyFill="1" applyBorder="1" applyAlignment="1">
      <alignment horizontal="center" vertical="center"/>
    </xf>
    <xf numFmtId="3" fontId="0" fillId="5" borderId="1" xfId="0" applyNumberFormat="1" applyFill="1" applyBorder="1" applyAlignment="1">
      <alignment horizontal="center" vertical="center"/>
    </xf>
    <xf numFmtId="164" fontId="0" fillId="5" borderId="1" xfId="0" applyNumberFormat="1" applyFill="1" applyBorder="1" applyAlignment="1">
      <alignment horizontal="center" vertical="center"/>
    </xf>
    <xf numFmtId="0" fontId="0" fillId="5" borderId="1" xfId="0" applyFill="1" applyBorder="1" applyAlignment="1">
      <alignment horizontal="center" wrapText="1"/>
    </xf>
    <xf numFmtId="0" fontId="0" fillId="0" borderId="1" xfId="0" applyBorder="1" applyAlignment="1">
      <alignment vertical="center" wrapText="1"/>
    </xf>
    <xf numFmtId="0" fontId="0" fillId="0" borderId="1" xfId="0" applyBorder="1" applyAlignment="1">
      <alignment vertical="top" wrapText="1"/>
    </xf>
    <xf numFmtId="0" fontId="7" fillId="0" borderId="0" xfId="0" applyFont="1" applyAlignment="1" applyProtection="1">
      <alignment horizontal="center" vertical="center" wrapText="1"/>
      <protection locked="0"/>
    </xf>
    <xf numFmtId="0" fontId="0" fillId="0" borderId="0" xfId="0" applyAlignment="1">
      <alignment horizontal="center"/>
    </xf>
    <xf numFmtId="0" fontId="2" fillId="0" borderId="6" xfId="0" applyFont="1" applyBorder="1" applyAlignment="1" applyProtection="1">
      <alignment horizontal="center" vertical="top"/>
      <protection locked="0"/>
    </xf>
    <xf numFmtId="0" fontId="6"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2" xfId="0" applyFont="1" applyBorder="1" applyAlignment="1" applyProtection="1">
      <alignment horizontal="left" vertical="center"/>
      <protection locked="0"/>
    </xf>
    <xf numFmtId="0" fontId="4"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5" fillId="0" borderId="0" xfId="0" applyFont="1" applyAlignment="1">
      <alignment horizontal="center" vertical="top"/>
    </xf>
    <xf numFmtId="0" fontId="0" fillId="0" borderId="5" xfId="0" applyBorder="1" applyAlignment="1">
      <alignment horizontal="center"/>
    </xf>
    <xf numFmtId="0" fontId="0" fillId="0" borderId="6" xfId="0" applyBorder="1" applyAlignment="1">
      <alignment horizontal="center"/>
    </xf>
    <xf numFmtId="0" fontId="6" fillId="0" borderId="2" xfId="0" applyFont="1" applyBorder="1" applyAlignment="1" applyProtection="1">
      <alignment horizontal="left" vertical="center"/>
      <protection locked="0"/>
    </xf>
    <xf numFmtId="0" fontId="6" fillId="0" borderId="3" xfId="0" applyFont="1" applyBorder="1" applyAlignment="1" applyProtection="1">
      <alignment horizontal="left" vertical="center"/>
      <protection locked="0"/>
    </xf>
    <xf numFmtId="0" fontId="6" fillId="0" borderId="4" xfId="0" applyFont="1" applyBorder="1" applyAlignment="1" applyProtection="1">
      <alignment horizontal="left" vertical="center"/>
      <protection locked="0"/>
    </xf>
    <xf numFmtId="0" fontId="5" fillId="0" borderId="0" xfId="0" applyFont="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xf>
    <xf numFmtId="0" fontId="7" fillId="0" borderId="1" xfId="0" applyFont="1" applyBorder="1" applyAlignment="1" applyProtection="1">
      <alignment horizontal="center" vertical="center" wrapText="1"/>
      <protection locked="0"/>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5" borderId="2" xfId="0" applyFont="1" applyFill="1" applyBorder="1" applyAlignment="1">
      <alignment horizontal="center"/>
    </xf>
    <xf numFmtId="0" fontId="5" fillId="5" borderId="3" xfId="0" applyFont="1" applyFill="1" applyBorder="1" applyAlignment="1">
      <alignment horizontal="center"/>
    </xf>
    <xf numFmtId="0" fontId="5" fillId="5" borderId="4" xfId="0" applyFont="1" applyFill="1"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1" fillId="0" borderId="1" xfId="0" applyFont="1" applyFill="1" applyBorder="1" applyAlignment="1">
      <alignment horizontal="center" vertical="center"/>
    </xf>
    <xf numFmtId="0" fontId="2" fillId="0" borderId="1" xfId="0" applyFont="1" applyBorder="1" applyAlignment="1">
      <alignment vertical="center" wrapText="1"/>
    </xf>
    <xf numFmtId="0" fontId="0" fillId="0" borderId="1" xfId="0" applyBorder="1" applyAlignment="1">
      <alignment vertical="center"/>
    </xf>
    <xf numFmtId="0" fontId="0" fillId="0" borderId="0" xfId="0" applyAlignment="1">
      <alignment vertical="center"/>
    </xf>
    <xf numFmtId="0" fontId="2" fillId="6" borderId="1" xfId="0" applyFont="1" applyFill="1" applyBorder="1" applyAlignment="1">
      <alignment vertical="center" wrapText="1"/>
    </xf>
    <xf numFmtId="0" fontId="0" fillId="6" borderId="1" xfId="0" applyFill="1" applyBorder="1" applyAlignment="1">
      <alignment vertical="center" wrapText="1"/>
    </xf>
    <xf numFmtId="0" fontId="0" fillId="6" borderId="1" xfId="0" applyFill="1" applyBorder="1" applyAlignment="1">
      <alignment vertical="center"/>
    </xf>
    <xf numFmtId="0" fontId="0" fillId="6" borderId="0" xfId="0" applyFill="1"/>
    <xf numFmtId="0" fontId="1" fillId="6" borderId="1" xfId="0" applyFont="1" applyFill="1" applyBorder="1" applyAlignment="1">
      <alignment horizontal="center" vertical="center"/>
    </xf>
    <xf numFmtId="0" fontId="0" fillId="6" borderId="1" xfId="0" applyFill="1" applyBorder="1" applyAlignment="1">
      <alignment horizontal="center" vertical="center" wrapText="1"/>
    </xf>
    <xf numFmtId="0" fontId="0" fillId="6" borderId="7" xfId="0" applyFill="1" applyBorder="1" applyAlignment="1">
      <alignment horizontal="center" vertical="center" wrapText="1"/>
    </xf>
    <xf numFmtId="0" fontId="0" fillId="6" borderId="1" xfId="0" applyFill="1" applyBorder="1" applyAlignment="1">
      <alignment horizontal="left" vertical="center" wrapText="1"/>
    </xf>
    <xf numFmtId="0" fontId="0" fillId="6" borderId="8" xfId="0" applyFill="1" applyBorder="1" applyAlignment="1">
      <alignment horizontal="center" vertical="center" wrapText="1"/>
    </xf>
    <xf numFmtId="0" fontId="0" fillId="6" borderId="9" xfId="0" applyFill="1" applyBorder="1" applyAlignment="1">
      <alignment horizontal="center" vertical="center" wrapText="1"/>
    </xf>
    <xf numFmtId="0" fontId="0" fillId="6" borderId="7"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0" fillId="6" borderId="1"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F13CD-6433-4A7F-9796-F39F58540366}">
  <sheetPr>
    <pageSetUpPr fitToPage="1"/>
  </sheetPr>
  <dimension ref="A1:L27"/>
  <sheetViews>
    <sheetView workbookViewId="0">
      <selection activeCell="B3" sqref="B3:L3"/>
    </sheetView>
  </sheetViews>
  <sheetFormatPr baseColWidth="10" defaultColWidth="11.42578125" defaultRowHeight="15" x14ac:dyDescent="0.25"/>
  <cols>
    <col min="2" max="2" width="63.28515625" customWidth="1"/>
    <col min="12" max="12" width="41.28515625" customWidth="1"/>
  </cols>
  <sheetData>
    <row r="1" spans="1:12" ht="45.75" customHeight="1" x14ac:dyDescent="0.25">
      <c r="B1" s="35" t="e" vm="1">
        <v>#VALUE!</v>
      </c>
      <c r="C1" s="35"/>
      <c r="D1" s="35"/>
      <c r="E1" s="35"/>
      <c r="F1" s="35"/>
      <c r="G1" s="35"/>
      <c r="H1" s="35"/>
      <c r="I1" s="35"/>
      <c r="J1" s="35"/>
      <c r="K1" s="35"/>
      <c r="L1" s="35"/>
    </row>
    <row r="2" spans="1:12" ht="30" customHeight="1" x14ac:dyDescent="0.25">
      <c r="B2" s="34" t="s">
        <v>0</v>
      </c>
      <c r="C2" s="34"/>
      <c r="D2" s="34"/>
      <c r="E2" s="34"/>
      <c r="F2" s="34"/>
      <c r="G2" s="34"/>
      <c r="H2" s="34"/>
      <c r="I2" s="34"/>
      <c r="J2" s="34"/>
      <c r="K2" s="34"/>
      <c r="L2" s="34"/>
    </row>
    <row r="3" spans="1:12" ht="30" customHeight="1" x14ac:dyDescent="0.25">
      <c r="B3" s="34" t="s">
        <v>1</v>
      </c>
      <c r="C3" s="34"/>
      <c r="D3" s="34"/>
      <c r="E3" s="34"/>
      <c r="F3" s="34"/>
      <c r="G3" s="34"/>
      <c r="H3" s="34"/>
      <c r="I3" s="34"/>
      <c r="J3" s="34"/>
      <c r="K3" s="34"/>
      <c r="L3" s="34"/>
    </row>
    <row r="4" spans="1:12" ht="16.5" customHeight="1" x14ac:dyDescent="0.25">
      <c r="B4" s="34"/>
      <c r="C4" s="34"/>
      <c r="D4" s="34"/>
      <c r="E4" s="34"/>
      <c r="F4" s="34"/>
      <c r="G4" s="34"/>
      <c r="H4" s="34"/>
      <c r="I4" s="34"/>
      <c r="J4" s="34"/>
      <c r="K4" s="34"/>
      <c r="L4" s="34"/>
    </row>
    <row r="5" spans="1:12" s="2" customFormat="1" x14ac:dyDescent="0.25">
      <c r="A5" s="1"/>
      <c r="B5" s="49" t="s">
        <v>2</v>
      </c>
      <c r="C5" s="49"/>
      <c r="D5" s="49"/>
      <c r="E5" s="49"/>
      <c r="F5" s="49"/>
      <c r="G5" s="49"/>
      <c r="H5" s="49"/>
      <c r="I5" s="49"/>
      <c r="J5" s="49"/>
      <c r="K5" s="49"/>
      <c r="L5" s="49"/>
    </row>
    <row r="6" spans="1:12" s="2" customFormat="1" x14ac:dyDescent="0.25">
      <c r="A6" s="1"/>
      <c r="B6" s="36"/>
      <c r="C6" s="36"/>
      <c r="D6" s="36"/>
      <c r="E6" s="36"/>
      <c r="F6" s="36"/>
      <c r="G6" s="36"/>
      <c r="H6" s="36"/>
      <c r="I6" s="36"/>
      <c r="J6" s="36"/>
      <c r="K6" s="36"/>
      <c r="L6" s="36"/>
    </row>
    <row r="7" spans="1:12" s="2" customFormat="1" ht="15" customHeight="1" x14ac:dyDescent="0.25">
      <c r="A7" s="1"/>
      <c r="B7" s="3" t="s">
        <v>3</v>
      </c>
      <c r="C7" s="4" t="s">
        <v>4</v>
      </c>
      <c r="D7" s="5"/>
      <c r="E7" s="6"/>
      <c r="F7" s="6"/>
      <c r="G7" s="6"/>
      <c r="H7" s="6"/>
      <c r="I7" s="6"/>
      <c r="J7" s="6"/>
      <c r="K7" s="6"/>
      <c r="L7" s="7"/>
    </row>
    <row r="8" spans="1:12" s="2" customFormat="1" ht="15" customHeight="1" x14ac:dyDescent="0.25">
      <c r="A8" s="1"/>
      <c r="B8" s="3" t="s">
        <v>5</v>
      </c>
      <c r="C8" s="40" t="s">
        <v>6</v>
      </c>
      <c r="D8" s="41"/>
      <c r="E8" s="41"/>
      <c r="F8" s="41"/>
      <c r="G8" s="41"/>
      <c r="H8" s="41"/>
      <c r="I8" s="41"/>
      <c r="J8" s="41"/>
      <c r="K8" s="41"/>
      <c r="L8" s="42"/>
    </row>
    <row r="9" spans="1:12" s="2" customFormat="1" ht="15" customHeight="1" x14ac:dyDescent="0.25">
      <c r="A9" s="1"/>
      <c r="B9" s="3" t="s">
        <v>7</v>
      </c>
      <c r="C9" s="40" t="s">
        <v>8</v>
      </c>
      <c r="D9" s="41"/>
      <c r="E9" s="41"/>
      <c r="F9" s="41"/>
      <c r="G9" s="41"/>
      <c r="H9" s="41"/>
      <c r="I9" s="41"/>
      <c r="J9" s="41"/>
      <c r="K9" s="41"/>
      <c r="L9" s="42"/>
    </row>
    <row r="10" spans="1:12" s="2" customFormat="1" ht="15" customHeight="1" x14ac:dyDescent="0.25">
      <c r="A10" s="1"/>
      <c r="B10" s="3" t="s">
        <v>9</v>
      </c>
      <c r="C10" s="40" t="s">
        <v>10</v>
      </c>
      <c r="D10" s="41"/>
      <c r="E10" s="41"/>
      <c r="F10" s="41"/>
      <c r="G10" s="41"/>
      <c r="H10" s="41"/>
      <c r="I10" s="41"/>
      <c r="J10" s="41"/>
      <c r="K10" s="41"/>
      <c r="L10" s="42"/>
    </row>
    <row r="11" spans="1:12" s="2" customFormat="1" ht="15" customHeight="1" x14ac:dyDescent="0.25">
      <c r="A11" s="1"/>
      <c r="B11" s="3" t="s">
        <v>11</v>
      </c>
      <c r="C11" s="40" t="s">
        <v>12</v>
      </c>
      <c r="D11" s="41"/>
      <c r="E11" s="41"/>
      <c r="F11" s="41"/>
      <c r="G11" s="41"/>
      <c r="H11" s="41"/>
      <c r="I11" s="41"/>
      <c r="J11" s="41"/>
      <c r="K11" s="41"/>
      <c r="L11" s="42"/>
    </row>
    <row r="12" spans="1:12" s="2" customFormat="1" ht="15" customHeight="1" x14ac:dyDescent="0.25">
      <c r="A12" s="1"/>
      <c r="B12" s="3" t="s">
        <v>13</v>
      </c>
      <c r="C12" s="40" t="s">
        <v>14</v>
      </c>
      <c r="D12" s="41"/>
      <c r="E12" s="41"/>
      <c r="F12" s="41"/>
      <c r="G12" s="41"/>
      <c r="H12" s="41"/>
      <c r="I12" s="41"/>
      <c r="J12" s="41"/>
      <c r="K12" s="41"/>
      <c r="L12" s="42"/>
    </row>
    <row r="13" spans="1:12" s="2" customFormat="1" x14ac:dyDescent="0.25">
      <c r="A13" s="1"/>
      <c r="B13" s="3" t="s">
        <v>15</v>
      </c>
      <c r="C13" s="8" t="s">
        <v>16</v>
      </c>
      <c r="D13" s="9"/>
      <c r="E13" s="10"/>
      <c r="F13" s="10"/>
      <c r="G13" s="10"/>
      <c r="H13" s="10"/>
      <c r="I13" s="10"/>
      <c r="J13" s="10"/>
      <c r="K13" s="10"/>
      <c r="L13" s="11"/>
    </row>
    <row r="14" spans="1:12" s="2" customFormat="1" ht="15" customHeight="1" x14ac:dyDescent="0.25">
      <c r="A14" s="1"/>
      <c r="B14" s="3" t="s">
        <v>17</v>
      </c>
      <c r="C14" s="40" t="s">
        <v>18</v>
      </c>
      <c r="D14" s="41"/>
      <c r="E14" s="41"/>
      <c r="F14" s="41"/>
      <c r="G14" s="41"/>
      <c r="H14" s="41"/>
      <c r="I14" s="41"/>
      <c r="J14" s="41"/>
      <c r="K14" s="41"/>
      <c r="L14" s="42"/>
    </row>
    <row r="15" spans="1:12" s="2" customFormat="1" ht="15" customHeight="1" x14ac:dyDescent="0.25">
      <c r="A15" s="1"/>
      <c r="B15" s="3" t="s">
        <v>19</v>
      </c>
      <c r="C15" s="40" t="s">
        <v>20</v>
      </c>
      <c r="D15" s="41"/>
      <c r="E15" s="41"/>
      <c r="F15" s="41"/>
      <c r="G15" s="41"/>
      <c r="H15" s="41"/>
      <c r="I15" s="41"/>
      <c r="J15" s="41"/>
      <c r="K15" s="41"/>
      <c r="L15" s="42"/>
    </row>
    <row r="16" spans="1:12" s="2" customFormat="1" ht="15.75" customHeight="1" x14ac:dyDescent="0.25">
      <c r="A16" s="1"/>
      <c r="B16" s="3" t="s">
        <v>21</v>
      </c>
      <c r="C16" s="40" t="s">
        <v>22</v>
      </c>
      <c r="D16" s="41"/>
      <c r="E16" s="41"/>
      <c r="F16" s="41"/>
      <c r="G16" s="41"/>
      <c r="H16" s="41"/>
      <c r="I16" s="41"/>
      <c r="J16" s="41"/>
      <c r="K16" s="41"/>
      <c r="L16" s="42"/>
    </row>
    <row r="17" spans="1:12" s="2" customFormat="1" x14ac:dyDescent="0.25">
      <c r="A17" s="1"/>
      <c r="B17" s="44"/>
      <c r="C17" s="44"/>
      <c r="D17" s="44"/>
      <c r="E17" s="44"/>
      <c r="F17" s="44"/>
      <c r="G17" s="44"/>
      <c r="H17" s="44"/>
      <c r="I17" s="44"/>
      <c r="J17" s="44"/>
      <c r="K17" s="44"/>
      <c r="L17" s="44"/>
    </row>
    <row r="18" spans="1:12" s="2" customFormat="1" x14ac:dyDescent="0.25">
      <c r="A18" s="1"/>
      <c r="B18" s="43" t="s">
        <v>23</v>
      </c>
      <c r="C18" s="43"/>
      <c r="D18" s="43"/>
      <c r="E18" s="43"/>
      <c r="F18" s="43"/>
      <c r="G18" s="43"/>
      <c r="H18" s="43"/>
      <c r="I18" s="43"/>
      <c r="J18" s="43"/>
      <c r="K18" s="43"/>
      <c r="L18" s="43"/>
    </row>
    <row r="19" spans="1:12" s="2" customFormat="1" x14ac:dyDescent="0.25">
      <c r="A19" s="1"/>
      <c r="B19" s="45"/>
      <c r="C19" s="45"/>
      <c r="D19" s="45"/>
      <c r="E19" s="45"/>
      <c r="F19" s="45"/>
      <c r="G19" s="45"/>
      <c r="H19" s="45"/>
      <c r="I19" s="45"/>
      <c r="J19" s="45"/>
      <c r="K19" s="45"/>
      <c r="L19" s="45"/>
    </row>
    <row r="20" spans="1:12" s="2" customFormat="1" x14ac:dyDescent="0.25">
      <c r="A20" s="1"/>
      <c r="B20" s="3" t="s">
        <v>24</v>
      </c>
      <c r="C20" s="46" t="s">
        <v>0</v>
      </c>
      <c r="D20" s="47"/>
      <c r="E20" s="47"/>
      <c r="F20" s="47"/>
      <c r="G20" s="47"/>
      <c r="H20" s="47"/>
      <c r="I20" s="47"/>
      <c r="J20" s="47"/>
      <c r="K20" s="47"/>
      <c r="L20" s="48"/>
    </row>
    <row r="21" spans="1:12" s="2" customFormat="1" ht="15" customHeight="1" x14ac:dyDescent="0.25">
      <c r="A21" s="1"/>
      <c r="B21" s="3" t="s">
        <v>25</v>
      </c>
      <c r="C21" s="46" t="s">
        <v>26</v>
      </c>
      <c r="D21" s="41"/>
      <c r="E21" s="41"/>
      <c r="F21" s="41"/>
      <c r="G21" s="41"/>
      <c r="H21" s="41"/>
      <c r="I21" s="41"/>
      <c r="J21" s="41"/>
      <c r="K21" s="41"/>
      <c r="L21" s="42"/>
    </row>
    <row r="22" spans="1:12" s="2" customFormat="1" ht="15" customHeight="1" x14ac:dyDescent="0.25">
      <c r="A22" s="1"/>
      <c r="B22" s="3" t="s">
        <v>27</v>
      </c>
      <c r="C22" s="46" t="s">
        <v>28</v>
      </c>
      <c r="D22" s="41"/>
      <c r="E22" s="41"/>
      <c r="F22" s="41"/>
      <c r="G22" s="41"/>
      <c r="H22" s="41"/>
      <c r="I22" s="41"/>
      <c r="J22" s="41"/>
      <c r="K22" s="41"/>
      <c r="L22" s="42"/>
    </row>
    <row r="23" spans="1:12" s="2" customFormat="1" ht="15" customHeight="1" x14ac:dyDescent="0.25">
      <c r="A23" s="1"/>
      <c r="B23" s="3" t="s">
        <v>29</v>
      </c>
      <c r="C23" s="46" t="s">
        <v>30</v>
      </c>
      <c r="D23" s="41"/>
      <c r="E23" s="41"/>
      <c r="F23" s="41"/>
      <c r="G23" s="41"/>
      <c r="H23" s="41"/>
      <c r="I23" s="41"/>
      <c r="J23" s="41"/>
      <c r="K23" s="41"/>
      <c r="L23" s="42"/>
    </row>
    <row r="24" spans="1:12" s="2" customFormat="1" ht="54" customHeight="1" x14ac:dyDescent="0.25">
      <c r="A24" s="1"/>
      <c r="B24" s="3" t="s">
        <v>31</v>
      </c>
      <c r="C24" s="37" t="s">
        <v>32</v>
      </c>
      <c r="D24" s="38"/>
      <c r="E24" s="38"/>
      <c r="F24" s="38"/>
      <c r="G24" s="38"/>
      <c r="H24" s="38"/>
      <c r="I24" s="38"/>
      <c r="J24" s="38"/>
      <c r="K24" s="38"/>
      <c r="L24" s="39"/>
    </row>
    <row r="26" spans="1:12" x14ac:dyDescent="0.25">
      <c r="B26" t="s">
        <v>33</v>
      </c>
    </row>
    <row r="27" spans="1:12" x14ac:dyDescent="0.25">
      <c r="B27" t="s">
        <v>34</v>
      </c>
    </row>
  </sheetData>
  <mergeCells count="22">
    <mergeCell ref="C14:L14"/>
    <mergeCell ref="B5:L5"/>
    <mergeCell ref="C21:L21"/>
    <mergeCell ref="C22:L22"/>
    <mergeCell ref="C23:L23"/>
    <mergeCell ref="C12:L12"/>
    <mergeCell ref="C8:L8"/>
    <mergeCell ref="C9:L9"/>
    <mergeCell ref="C10:L10"/>
    <mergeCell ref="C11:L11"/>
    <mergeCell ref="C24:L24"/>
    <mergeCell ref="C15:L15"/>
    <mergeCell ref="C16:L16"/>
    <mergeCell ref="B18:L18"/>
    <mergeCell ref="B17:L17"/>
    <mergeCell ref="B19:L19"/>
    <mergeCell ref="C20:L20"/>
    <mergeCell ref="B4:L4"/>
    <mergeCell ref="B1:L1"/>
    <mergeCell ref="B2:L2"/>
    <mergeCell ref="B3:L3"/>
    <mergeCell ref="B6:L6"/>
  </mergeCells>
  <pageMargins left="0.23622047244094491" right="0.23622047244094491"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7B0AE-1A6B-485E-BAF5-9B6C7CF32E5C}">
  <dimension ref="A1:F20"/>
  <sheetViews>
    <sheetView tabSelected="1" topLeftCell="A3" workbookViewId="0">
      <selection activeCell="D19" sqref="D19"/>
    </sheetView>
  </sheetViews>
  <sheetFormatPr baseColWidth="10" defaultColWidth="11.42578125" defaultRowHeight="15" x14ac:dyDescent="0.25"/>
  <cols>
    <col min="1" max="1" width="4.5703125" bestFit="1" customWidth="1"/>
    <col min="2" max="2" width="32.5703125" customWidth="1"/>
    <col min="3" max="3" width="45.28515625" customWidth="1"/>
    <col min="4" max="4" width="78.5703125" style="68" customWidth="1"/>
    <col min="5" max="5" width="50.28515625" customWidth="1"/>
    <col min="6" max="6" width="31.85546875" customWidth="1"/>
    <col min="7" max="7" width="21.7109375" customWidth="1"/>
    <col min="8" max="8" width="21.42578125" customWidth="1"/>
    <col min="9" max="9" width="19.7109375" customWidth="1"/>
  </cols>
  <sheetData>
    <row r="1" spans="1:6" ht="45.75" customHeight="1" x14ac:dyDescent="0.25">
      <c r="A1" s="53" t="e" vm="1">
        <v>#VALUE!</v>
      </c>
      <c r="B1" s="53"/>
      <c r="C1" s="53"/>
      <c r="D1" s="53"/>
      <c r="E1" s="53"/>
      <c r="F1" s="53"/>
    </row>
    <row r="2" spans="1:6" ht="30" customHeight="1" x14ac:dyDescent="0.25">
      <c r="A2" s="54" t="s">
        <v>0</v>
      </c>
      <c r="B2" s="54"/>
      <c r="C2" s="54"/>
      <c r="D2" s="54"/>
      <c r="E2" s="54"/>
      <c r="F2" s="54"/>
    </row>
    <row r="3" spans="1:6" ht="30" customHeight="1" x14ac:dyDescent="0.25">
      <c r="A3" s="27"/>
      <c r="B3" s="54" t="s">
        <v>1</v>
      </c>
      <c r="C3" s="54"/>
      <c r="D3" s="54"/>
      <c r="E3" s="54"/>
      <c r="F3" s="54"/>
    </row>
    <row r="4" spans="1:6" ht="45" x14ac:dyDescent="0.25">
      <c r="A4" s="14" t="s">
        <v>35</v>
      </c>
      <c r="B4" s="14" t="s">
        <v>36</v>
      </c>
      <c r="C4" s="17" t="s">
        <v>37</v>
      </c>
      <c r="D4" s="24" t="s">
        <v>38</v>
      </c>
      <c r="E4" s="24" t="s">
        <v>39</v>
      </c>
      <c r="F4" s="24" t="s">
        <v>40</v>
      </c>
    </row>
    <row r="5" spans="1:6" s="72" customFormat="1" ht="30" customHeight="1" x14ac:dyDescent="0.25">
      <c r="A5" s="73">
        <v>1</v>
      </c>
      <c r="B5" s="74" t="s">
        <v>41</v>
      </c>
      <c r="C5" s="75" t="s">
        <v>42</v>
      </c>
      <c r="D5" s="76" t="s">
        <v>122</v>
      </c>
      <c r="E5" s="76" t="s">
        <v>118</v>
      </c>
      <c r="F5" s="79" t="s">
        <v>121</v>
      </c>
    </row>
    <row r="6" spans="1:6" s="72" customFormat="1" x14ac:dyDescent="0.25">
      <c r="A6" s="73"/>
      <c r="B6" s="74"/>
      <c r="C6" s="77"/>
      <c r="D6" s="76" t="s">
        <v>123</v>
      </c>
      <c r="E6" s="76" t="s">
        <v>119</v>
      </c>
      <c r="F6" s="80"/>
    </row>
    <row r="7" spans="1:6" s="72" customFormat="1" ht="30.75" customHeight="1" x14ac:dyDescent="0.25">
      <c r="A7" s="73"/>
      <c r="B7" s="74"/>
      <c r="C7" s="78"/>
      <c r="D7" s="70" t="s">
        <v>124</v>
      </c>
      <c r="E7" s="76" t="s">
        <v>120</v>
      </c>
      <c r="F7" s="81"/>
    </row>
    <row r="8" spans="1:6" ht="90" hidden="1" customHeight="1" x14ac:dyDescent="0.25">
      <c r="A8" s="14">
        <v>2</v>
      </c>
      <c r="B8" s="18" t="s">
        <v>43</v>
      </c>
      <c r="C8" s="16" t="s">
        <v>44</v>
      </c>
      <c r="D8" s="67"/>
      <c r="E8" s="12"/>
      <c r="F8" s="13"/>
    </row>
    <row r="9" spans="1:6" ht="108" hidden="1" customHeight="1" x14ac:dyDescent="0.25">
      <c r="A9" s="62">
        <v>3</v>
      </c>
      <c r="B9" s="63" t="s">
        <v>45</v>
      </c>
      <c r="C9" s="50" t="s">
        <v>46</v>
      </c>
      <c r="D9" s="32" t="s">
        <v>47</v>
      </c>
      <c r="E9" s="33" t="s">
        <v>48</v>
      </c>
      <c r="F9" s="13"/>
    </row>
    <row r="10" spans="1:6" ht="177.75" hidden="1" customHeight="1" x14ac:dyDescent="0.25">
      <c r="A10" s="62"/>
      <c r="B10" s="63"/>
      <c r="C10" s="51"/>
      <c r="D10" s="16" t="s">
        <v>49</v>
      </c>
      <c r="E10" s="33" t="s">
        <v>50</v>
      </c>
      <c r="F10" s="13"/>
    </row>
    <row r="11" spans="1:6" ht="241.5" hidden="1" customHeight="1" x14ac:dyDescent="0.25">
      <c r="A11" s="62"/>
      <c r="B11" s="63"/>
      <c r="C11" s="51"/>
      <c r="D11" s="32" t="s">
        <v>51</v>
      </c>
      <c r="E11" s="33" t="s">
        <v>52</v>
      </c>
      <c r="F11" s="18"/>
    </row>
    <row r="12" spans="1:6" ht="210" hidden="1" customHeight="1" x14ac:dyDescent="0.25">
      <c r="A12" s="62"/>
      <c r="B12" s="63"/>
      <c r="C12" s="52"/>
      <c r="D12" s="32" t="s">
        <v>53</v>
      </c>
      <c r="E12" s="33" t="s">
        <v>54</v>
      </c>
      <c r="F12" s="13"/>
    </row>
    <row r="13" spans="1:6" ht="105" hidden="1" customHeight="1" x14ac:dyDescent="0.25">
      <c r="A13" s="14">
        <v>4</v>
      </c>
      <c r="B13" s="18" t="s">
        <v>55</v>
      </c>
      <c r="C13" s="16" t="s">
        <v>56</v>
      </c>
      <c r="D13" s="67"/>
      <c r="E13" s="12"/>
      <c r="F13" s="13"/>
    </row>
    <row r="14" spans="1:6" ht="75" hidden="1" customHeight="1" x14ac:dyDescent="0.25">
      <c r="A14" s="14">
        <v>5</v>
      </c>
      <c r="B14" s="61" t="s">
        <v>57</v>
      </c>
      <c r="C14" s="16" t="s">
        <v>58</v>
      </c>
      <c r="D14" s="67"/>
      <c r="E14" s="12"/>
      <c r="F14" s="13"/>
    </row>
    <row r="15" spans="1:6" ht="92.25" hidden="1" customHeight="1" x14ac:dyDescent="0.25">
      <c r="A15" s="14">
        <v>6</v>
      </c>
      <c r="B15" s="61"/>
      <c r="C15" s="16" t="s">
        <v>59</v>
      </c>
      <c r="D15" s="67"/>
      <c r="E15" s="12"/>
      <c r="F15" s="13"/>
    </row>
    <row r="16" spans="1:6" ht="336.75" hidden="1" customHeight="1" x14ac:dyDescent="0.25">
      <c r="A16" s="14">
        <v>7</v>
      </c>
      <c r="B16" s="61"/>
      <c r="C16" s="16" t="s">
        <v>60</v>
      </c>
      <c r="D16" s="32" t="s">
        <v>61</v>
      </c>
      <c r="E16" s="15" t="s">
        <v>62</v>
      </c>
      <c r="F16" s="13"/>
    </row>
    <row r="17" spans="1:6" ht="75" hidden="1" customHeight="1" x14ac:dyDescent="0.25">
      <c r="A17" s="14">
        <v>8</v>
      </c>
      <c r="B17" s="61"/>
      <c r="C17" s="16" t="s">
        <v>63</v>
      </c>
      <c r="D17" s="67"/>
      <c r="E17" s="12"/>
      <c r="F17" s="13"/>
    </row>
    <row r="18" spans="1:6" ht="60" hidden="1" customHeight="1" x14ac:dyDescent="0.25">
      <c r="A18" s="14">
        <v>9</v>
      </c>
      <c r="B18" s="18" t="s">
        <v>64</v>
      </c>
      <c r="C18" s="15" t="s">
        <v>65</v>
      </c>
      <c r="D18" s="67"/>
      <c r="E18" s="12"/>
      <c r="F18" s="13"/>
    </row>
    <row r="19" spans="1:6" s="72" customFormat="1" ht="245.25" customHeight="1" x14ac:dyDescent="0.25">
      <c r="A19" s="65">
        <v>5</v>
      </c>
      <c r="B19" s="64"/>
      <c r="C19" s="69" t="s">
        <v>115</v>
      </c>
      <c r="D19" s="70" t="s">
        <v>117</v>
      </c>
      <c r="E19" s="71" t="s">
        <v>116</v>
      </c>
      <c r="F19" s="82" t="s">
        <v>121</v>
      </c>
    </row>
    <row r="20" spans="1:6" x14ac:dyDescent="0.25">
      <c r="A20" s="65"/>
      <c r="B20" s="64"/>
      <c r="C20" s="66"/>
      <c r="D20" s="67"/>
      <c r="E20" s="12"/>
      <c r="F20" s="12"/>
    </row>
  </sheetData>
  <mergeCells count="13">
    <mergeCell ref="B19:B20"/>
    <mergeCell ref="A19:A20"/>
    <mergeCell ref="B14:B17"/>
    <mergeCell ref="A1:F1"/>
    <mergeCell ref="A2:F2"/>
    <mergeCell ref="B3:F3"/>
    <mergeCell ref="C5:C7"/>
    <mergeCell ref="B5:B7"/>
    <mergeCell ref="A5:A7"/>
    <mergeCell ref="A9:A12"/>
    <mergeCell ref="B9:B12"/>
    <mergeCell ref="C9:C12"/>
    <mergeCell ref="F5:F7"/>
  </mergeCells>
  <phoneticPr fontId="8" type="noConversion"/>
  <pageMargins left="0.70866141732283472" right="0.70866141732283472" top="0.74803149606299213" bottom="0.74803149606299213" header="0.31496062992125984" footer="0.31496062992125984"/>
  <pageSetup paperSize="9"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4846-7288-4B06-B6C8-08438C6C43A8}">
  <dimension ref="A1:K38"/>
  <sheetViews>
    <sheetView topLeftCell="C1" workbookViewId="0">
      <selection activeCell="H11" sqref="H11"/>
    </sheetView>
  </sheetViews>
  <sheetFormatPr baseColWidth="10" defaultColWidth="11.42578125" defaultRowHeight="15" x14ac:dyDescent="0.25"/>
  <cols>
    <col min="1" max="1" width="4.5703125" bestFit="1" customWidth="1"/>
    <col min="2" max="2" width="25.7109375" bestFit="1" customWidth="1"/>
    <col min="3" max="3" width="17.85546875" bestFit="1" customWidth="1"/>
    <col min="4" max="4" width="25.7109375" customWidth="1"/>
    <col min="5" max="5" width="25.85546875" customWidth="1"/>
    <col min="6" max="6" width="26" bestFit="1" customWidth="1"/>
    <col min="7" max="7" width="36.5703125" bestFit="1" customWidth="1"/>
    <col min="8" max="8" width="30.5703125" customWidth="1"/>
    <col min="9" max="9" width="23.42578125" bestFit="1" customWidth="1"/>
    <col min="10" max="10" width="4.42578125" customWidth="1"/>
  </cols>
  <sheetData>
    <row r="1" spans="1:11" ht="45.75" customHeight="1" x14ac:dyDescent="0.25">
      <c r="A1" s="53" t="e" vm="1">
        <v>#VALUE!</v>
      </c>
      <c r="B1" s="53"/>
      <c r="C1" s="53"/>
      <c r="D1" s="53"/>
      <c r="E1" s="53"/>
      <c r="F1" s="53"/>
      <c r="G1" s="53"/>
      <c r="H1" s="53"/>
      <c r="I1" s="53"/>
    </row>
    <row r="2" spans="1:11" ht="30" customHeight="1" x14ac:dyDescent="0.25">
      <c r="A2" s="54" t="s">
        <v>0</v>
      </c>
      <c r="B2" s="54"/>
      <c r="C2" s="54"/>
      <c r="D2" s="54"/>
      <c r="E2" s="54"/>
      <c r="F2" s="54"/>
      <c r="G2" s="54"/>
      <c r="H2" s="54"/>
      <c r="I2" s="54"/>
    </row>
    <row r="3" spans="1:11" ht="30" customHeight="1" x14ac:dyDescent="0.25">
      <c r="A3" s="54" t="s">
        <v>1</v>
      </c>
      <c r="B3" s="54"/>
      <c r="C3" s="54"/>
      <c r="D3" s="54"/>
      <c r="E3" s="54"/>
      <c r="F3" s="54"/>
      <c r="G3" s="54"/>
      <c r="H3" s="54"/>
      <c r="I3" s="54"/>
    </row>
    <row r="4" spans="1:11" s="26" customFormat="1" ht="19.5" customHeight="1" x14ac:dyDescent="0.25">
      <c r="A4" s="55" t="s">
        <v>66</v>
      </c>
      <c r="B4" s="56"/>
      <c r="C4" s="56"/>
      <c r="D4" s="56"/>
      <c r="E4" s="56"/>
      <c r="F4" s="57"/>
      <c r="G4" s="58" t="s">
        <v>67</v>
      </c>
      <c r="H4" s="59"/>
      <c r="I4" s="60"/>
    </row>
    <row r="5" spans="1:11" ht="60" x14ac:dyDescent="0.25">
      <c r="A5" s="25" t="s">
        <v>35</v>
      </c>
      <c r="B5" s="14" t="s">
        <v>68</v>
      </c>
      <c r="C5" s="17" t="s">
        <v>69</v>
      </c>
      <c r="D5" s="17" t="s">
        <v>70</v>
      </c>
      <c r="E5" s="17" t="s">
        <v>71</v>
      </c>
      <c r="F5" s="17" t="s">
        <v>72</v>
      </c>
      <c r="G5" s="17" t="s">
        <v>73</v>
      </c>
      <c r="H5" s="17" t="s">
        <v>74</v>
      </c>
      <c r="I5" s="17" t="s">
        <v>75</v>
      </c>
    </row>
    <row r="6" spans="1:11" x14ac:dyDescent="0.25">
      <c r="A6" s="19">
        <v>1</v>
      </c>
      <c r="B6" s="23" t="s">
        <v>76</v>
      </c>
      <c r="C6" s="20">
        <v>5974788</v>
      </c>
      <c r="D6" s="21">
        <v>9.2999999999999999E-2</v>
      </c>
      <c r="E6" s="21">
        <v>0.14299999999999999</v>
      </c>
      <c r="F6" s="21">
        <f t="shared" ref="F6:F38" si="0">E6-D6</f>
        <v>4.9999999999999989E-2</v>
      </c>
      <c r="G6" s="12"/>
      <c r="H6" s="12"/>
      <c r="I6" s="13" t="s">
        <v>77</v>
      </c>
      <c r="K6" t="s">
        <v>78</v>
      </c>
    </row>
    <row r="7" spans="1:11" x14ac:dyDescent="0.25">
      <c r="A7" s="19">
        <v>2</v>
      </c>
      <c r="B7" s="23" t="s">
        <v>79</v>
      </c>
      <c r="C7" s="20">
        <v>2342265</v>
      </c>
      <c r="D7" s="21">
        <v>8.4000000000000005E-2</v>
      </c>
      <c r="E7" s="21">
        <v>0.124</v>
      </c>
      <c r="F7" s="21">
        <f t="shared" si="0"/>
        <v>3.9999999999999994E-2</v>
      </c>
      <c r="G7" s="12"/>
      <c r="H7" s="12"/>
      <c r="I7" s="13" t="s">
        <v>77</v>
      </c>
      <c r="K7" t="s">
        <v>80</v>
      </c>
    </row>
    <row r="8" spans="1:11" ht="30" x14ac:dyDescent="0.25">
      <c r="A8" s="19">
        <v>3</v>
      </c>
      <c r="B8" s="28" t="s">
        <v>81</v>
      </c>
      <c r="C8" s="29">
        <v>7181469</v>
      </c>
      <c r="D8" s="30">
        <v>8.3000000000000004E-2</v>
      </c>
      <c r="E8" s="30">
        <v>0.13200000000000001</v>
      </c>
      <c r="F8" s="30">
        <f t="shared" si="0"/>
        <v>4.9000000000000002E-2</v>
      </c>
      <c r="G8" s="31" t="s">
        <v>82</v>
      </c>
      <c r="H8" s="31" t="s">
        <v>83</v>
      </c>
      <c r="I8" s="28" t="s">
        <v>77</v>
      </c>
    </row>
    <row r="9" spans="1:11" x14ac:dyDescent="0.25">
      <c r="A9" s="19">
        <v>4</v>
      </c>
      <c r="B9" s="23" t="s">
        <v>84</v>
      </c>
      <c r="C9" s="20">
        <v>1909460</v>
      </c>
      <c r="D9" s="21">
        <v>8.1000000000000003E-2</v>
      </c>
      <c r="E9" s="21">
        <v>0.11700000000000001</v>
      </c>
      <c r="F9" s="21">
        <f t="shared" si="0"/>
        <v>3.6000000000000004E-2</v>
      </c>
      <c r="G9" s="12"/>
      <c r="H9" s="12"/>
      <c r="I9" s="13" t="s">
        <v>77</v>
      </c>
    </row>
    <row r="10" spans="1:11" x14ac:dyDescent="0.25">
      <c r="A10" s="19">
        <v>5</v>
      </c>
      <c r="B10" s="23" t="s">
        <v>85</v>
      </c>
      <c r="C10" s="20">
        <v>1135698</v>
      </c>
      <c r="D10" s="21">
        <v>0.115</v>
      </c>
      <c r="E10" s="22">
        <v>0.16</v>
      </c>
      <c r="F10" s="21">
        <f t="shared" si="0"/>
        <v>4.4999999999999998E-2</v>
      </c>
      <c r="G10" s="12"/>
      <c r="H10" s="12"/>
      <c r="I10" s="13" t="s">
        <v>77</v>
      </c>
    </row>
    <row r="11" spans="1:11" x14ac:dyDescent="0.25">
      <c r="A11" s="19">
        <v>6</v>
      </c>
      <c r="B11" s="23" t="s">
        <v>86</v>
      </c>
      <c r="C11" s="20">
        <v>923472</v>
      </c>
      <c r="D11" s="21">
        <v>0.113</v>
      </c>
      <c r="E11" s="22">
        <v>0.18</v>
      </c>
      <c r="F11" s="21">
        <f t="shared" si="0"/>
        <v>6.699999999999999E-2</v>
      </c>
      <c r="G11" s="12"/>
      <c r="H11" s="12"/>
      <c r="I11" s="13" t="s">
        <v>77</v>
      </c>
    </row>
    <row r="12" spans="1:11" x14ac:dyDescent="0.25">
      <c r="A12" s="19">
        <v>7</v>
      </c>
      <c r="B12" s="23" t="s">
        <v>87</v>
      </c>
      <c r="C12" s="20">
        <v>359602</v>
      </c>
      <c r="D12" s="21">
        <v>6.8000000000000005E-2</v>
      </c>
      <c r="E12" s="21">
        <v>9.5000000000000001E-2</v>
      </c>
      <c r="F12" s="21">
        <f t="shared" si="0"/>
        <v>2.6999999999999996E-2</v>
      </c>
      <c r="G12" s="12"/>
      <c r="H12" s="12"/>
      <c r="I12" s="13" t="s">
        <v>77</v>
      </c>
    </row>
    <row r="13" spans="1:11" x14ac:dyDescent="0.25">
      <c r="A13" s="19">
        <v>8</v>
      </c>
      <c r="B13" s="23" t="s">
        <v>88</v>
      </c>
      <c r="C13" s="20">
        <v>1243503</v>
      </c>
      <c r="D13" s="21">
        <v>9.2999999999999999E-2</v>
      </c>
      <c r="E13" s="21">
        <v>0.126</v>
      </c>
      <c r="F13" s="21">
        <f t="shared" si="0"/>
        <v>3.3000000000000002E-2</v>
      </c>
      <c r="G13" s="12"/>
      <c r="H13" s="12"/>
      <c r="I13" s="13" t="s">
        <v>77</v>
      </c>
    </row>
    <row r="14" spans="1:11" x14ac:dyDescent="0.25">
      <c r="A14" s="19">
        <v>9</v>
      </c>
      <c r="B14" s="23" t="s">
        <v>89</v>
      </c>
      <c r="C14" s="20">
        <v>1098577</v>
      </c>
      <c r="D14" s="21">
        <v>6.8000000000000005E-2</v>
      </c>
      <c r="E14" s="21">
        <v>9.4E-2</v>
      </c>
      <c r="F14" s="21">
        <f t="shared" si="0"/>
        <v>2.5999999999999995E-2</v>
      </c>
      <c r="G14" s="12"/>
      <c r="H14" s="12"/>
      <c r="I14" s="13" t="s">
        <v>77</v>
      </c>
    </row>
    <row r="15" spans="1:11" x14ac:dyDescent="0.25">
      <c r="A15" s="19">
        <v>10</v>
      </c>
      <c r="B15" s="23" t="s">
        <v>90</v>
      </c>
      <c r="C15" s="20">
        <v>1555596</v>
      </c>
      <c r="D15" s="21">
        <v>8.2000000000000003E-2</v>
      </c>
      <c r="E15" s="21">
        <v>0.121</v>
      </c>
      <c r="F15" s="21">
        <f t="shared" si="0"/>
        <v>3.8999999999999993E-2</v>
      </c>
      <c r="G15" s="12"/>
      <c r="H15" s="12"/>
      <c r="I15" s="13" t="s">
        <v>77</v>
      </c>
    </row>
    <row r="16" spans="1:11" x14ac:dyDescent="0.25">
      <c r="A16" s="19">
        <v>11</v>
      </c>
      <c r="B16" s="23" t="s">
        <v>91</v>
      </c>
      <c r="C16" s="20">
        <v>2792877</v>
      </c>
      <c r="D16" s="22">
        <v>0.1</v>
      </c>
      <c r="E16" s="21">
        <v>0.13400000000000001</v>
      </c>
      <c r="F16" s="21">
        <f t="shared" si="0"/>
        <v>3.4000000000000002E-2</v>
      </c>
      <c r="G16" s="12"/>
      <c r="H16" s="12"/>
      <c r="I16" s="13" t="s">
        <v>77</v>
      </c>
    </row>
    <row r="17" spans="1:9" x14ac:dyDescent="0.25">
      <c r="A17" s="19">
        <v>12</v>
      </c>
      <c r="B17" s="23" t="s">
        <v>92</v>
      </c>
      <c r="C17" s="20">
        <v>457412</v>
      </c>
      <c r="D17" s="21">
        <v>6.8000000000000005E-2</v>
      </c>
      <c r="E17" s="21">
        <v>8.4000000000000005E-2</v>
      </c>
      <c r="F17" s="21">
        <f t="shared" si="0"/>
        <v>1.6E-2</v>
      </c>
      <c r="G17" s="12"/>
      <c r="H17" s="12"/>
      <c r="I17" s="13" t="s">
        <v>77</v>
      </c>
    </row>
    <row r="18" spans="1:9" x14ac:dyDescent="0.25">
      <c r="A18" s="19">
        <v>13</v>
      </c>
      <c r="B18" s="23" t="s">
        <v>93</v>
      </c>
      <c r="C18" s="20">
        <v>1009548</v>
      </c>
      <c r="D18" s="21">
        <v>8.5000000000000006E-2</v>
      </c>
      <c r="E18" s="21">
        <v>0.124</v>
      </c>
      <c r="F18" s="21">
        <f t="shared" si="0"/>
        <v>3.8999999999999993E-2</v>
      </c>
      <c r="G18" s="12"/>
      <c r="H18" s="12"/>
      <c r="I18" s="13" t="s">
        <v>77</v>
      </c>
    </row>
    <row r="19" spans="1:9" x14ac:dyDescent="0.25">
      <c r="A19" s="19">
        <v>14</v>
      </c>
      <c r="B19" s="23" t="s">
        <v>94</v>
      </c>
      <c r="C19" s="20">
        <v>825364</v>
      </c>
      <c r="D19" s="21">
        <v>6.5000000000000002E-2</v>
      </c>
      <c r="E19" s="21">
        <v>7.2999999999999995E-2</v>
      </c>
      <c r="F19" s="21">
        <f t="shared" si="0"/>
        <v>7.9999999999999932E-3</v>
      </c>
      <c r="G19" s="12"/>
      <c r="H19" s="12"/>
      <c r="I19" s="13" t="s">
        <v>77</v>
      </c>
    </row>
    <row r="20" spans="1:9" x14ac:dyDescent="0.25">
      <c r="A20" s="19">
        <v>15</v>
      </c>
      <c r="B20" s="23" t="s">
        <v>95</v>
      </c>
      <c r="C20" s="20">
        <v>1263788</v>
      </c>
      <c r="D20" s="21">
        <v>7.4999999999999997E-2</v>
      </c>
      <c r="E20" s="21">
        <v>0.108</v>
      </c>
      <c r="F20" s="21">
        <f t="shared" si="0"/>
        <v>3.3000000000000002E-2</v>
      </c>
      <c r="G20" s="12"/>
      <c r="H20" s="12"/>
      <c r="I20" s="13" t="s">
        <v>77</v>
      </c>
    </row>
    <row r="21" spans="1:9" x14ac:dyDescent="0.25">
      <c r="A21" s="19">
        <v>16</v>
      </c>
      <c r="B21" s="23" t="s">
        <v>96</v>
      </c>
      <c r="C21" s="20">
        <v>919129</v>
      </c>
      <c r="D21" s="21">
        <v>7.5999999999999998E-2</v>
      </c>
      <c r="E21" s="21">
        <v>0.108</v>
      </c>
      <c r="F21" s="21">
        <f t="shared" si="0"/>
        <v>3.2000000000000001E-2</v>
      </c>
      <c r="G21" s="12"/>
      <c r="H21" s="12"/>
      <c r="I21" s="13" t="s">
        <v>77</v>
      </c>
    </row>
    <row r="22" spans="1:9" x14ac:dyDescent="0.25">
      <c r="A22" s="19">
        <v>17</v>
      </c>
      <c r="B22" s="23" t="s">
        <v>97</v>
      </c>
      <c r="C22" s="20">
        <v>1335521</v>
      </c>
      <c r="D22" s="21">
        <v>9.2999999999999999E-2</v>
      </c>
      <c r="E22" s="21">
        <v>0.13500000000000001</v>
      </c>
      <c r="F22" s="21">
        <f t="shared" si="0"/>
        <v>4.200000000000001E-2</v>
      </c>
      <c r="G22" s="12"/>
      <c r="H22" s="12"/>
      <c r="I22" s="13" t="s">
        <v>77</v>
      </c>
    </row>
    <row r="23" spans="1:9" x14ac:dyDescent="0.25">
      <c r="A23" s="19">
        <v>18</v>
      </c>
      <c r="B23" s="23" t="s">
        <v>98</v>
      </c>
      <c r="C23" s="20">
        <v>1346806</v>
      </c>
      <c r="D23" s="21">
        <v>8.6999999999999994E-2</v>
      </c>
      <c r="E23" s="22">
        <v>0.12</v>
      </c>
      <c r="F23" s="21">
        <f t="shared" si="0"/>
        <v>3.3000000000000002E-2</v>
      </c>
      <c r="G23" s="12"/>
      <c r="H23" s="12"/>
      <c r="I23" s="13" t="s">
        <v>77</v>
      </c>
    </row>
    <row r="24" spans="1:9" x14ac:dyDescent="0.25">
      <c r="A24" s="19">
        <v>19</v>
      </c>
      <c r="B24" s="23" t="s">
        <v>99</v>
      </c>
      <c r="C24" s="20">
        <v>509640</v>
      </c>
      <c r="D24" s="21">
        <v>0.108</v>
      </c>
      <c r="E24" s="21">
        <v>0.184</v>
      </c>
      <c r="F24" s="21">
        <f t="shared" si="0"/>
        <v>7.5999999999999998E-2</v>
      </c>
      <c r="G24" s="12"/>
      <c r="H24" s="12"/>
      <c r="I24" s="13" t="s">
        <v>77</v>
      </c>
    </row>
    <row r="25" spans="1:9" x14ac:dyDescent="0.25">
      <c r="A25" s="19">
        <v>20</v>
      </c>
      <c r="B25" s="23" t="s">
        <v>100</v>
      </c>
      <c r="C25" s="20">
        <v>839597</v>
      </c>
      <c r="D25" s="21">
        <v>0.10299999999999999</v>
      </c>
      <c r="E25" s="21">
        <v>0.16900000000000001</v>
      </c>
      <c r="F25" s="21">
        <f t="shared" si="0"/>
        <v>6.6000000000000017E-2</v>
      </c>
      <c r="G25" s="12"/>
      <c r="H25" s="12"/>
      <c r="I25" s="13" t="s">
        <v>77</v>
      </c>
    </row>
    <row r="26" spans="1:9" x14ac:dyDescent="0.25">
      <c r="A26" s="19">
        <v>21</v>
      </c>
      <c r="B26" s="23" t="s">
        <v>101</v>
      </c>
      <c r="C26" s="20">
        <v>2008841</v>
      </c>
      <c r="D26" s="21">
        <v>9.7000000000000003E-2</v>
      </c>
      <c r="E26" s="21">
        <v>0.14099999999999999</v>
      </c>
      <c r="F26" s="21">
        <f t="shared" si="0"/>
        <v>4.3999999999999984E-2</v>
      </c>
      <c r="G26" s="12"/>
      <c r="H26" s="12"/>
      <c r="I26" s="13" t="s">
        <v>77</v>
      </c>
    </row>
    <row r="27" spans="1:9" x14ac:dyDescent="0.25">
      <c r="A27" s="19">
        <v>22</v>
      </c>
      <c r="B27" s="23" t="s">
        <v>102</v>
      </c>
      <c r="C27" s="20">
        <v>864036</v>
      </c>
      <c r="D27" s="21">
        <v>8.5999999999999993E-2</v>
      </c>
      <c r="E27" s="21">
        <v>0.124</v>
      </c>
      <c r="F27" s="21">
        <f t="shared" si="0"/>
        <v>3.8000000000000006E-2</v>
      </c>
      <c r="G27" s="12"/>
      <c r="H27" s="12"/>
      <c r="I27" s="13" t="s">
        <v>77</v>
      </c>
    </row>
    <row r="28" spans="1:9" x14ac:dyDescent="0.25">
      <c r="A28" s="19">
        <v>23</v>
      </c>
      <c r="B28" s="23" t="s">
        <v>103</v>
      </c>
      <c r="C28" s="20">
        <v>1228763</v>
      </c>
      <c r="D28" s="21">
        <v>0.112</v>
      </c>
      <c r="E28" s="21">
        <v>0.16600000000000001</v>
      </c>
      <c r="F28" s="21">
        <f t="shared" si="0"/>
        <v>5.4000000000000006E-2</v>
      </c>
      <c r="G28" s="12"/>
      <c r="H28" s="12"/>
      <c r="I28" s="13" t="s">
        <v>77</v>
      </c>
    </row>
    <row r="29" spans="1:9" x14ac:dyDescent="0.25">
      <c r="A29" s="19">
        <v>24</v>
      </c>
      <c r="B29" s="23" t="s">
        <v>104</v>
      </c>
      <c r="C29" s="20">
        <v>3789874</v>
      </c>
      <c r="D29" s="21">
        <v>9.8000000000000004E-2</v>
      </c>
      <c r="E29" s="21">
        <v>0.161</v>
      </c>
      <c r="F29" s="21">
        <f t="shared" si="0"/>
        <v>6.3E-2</v>
      </c>
      <c r="G29" s="12"/>
      <c r="H29" s="12"/>
      <c r="I29" s="13" t="s">
        <v>77</v>
      </c>
    </row>
    <row r="30" spans="1:9" x14ac:dyDescent="0.25">
      <c r="A30" s="19">
        <v>25</v>
      </c>
      <c r="B30" s="23" t="s">
        <v>105</v>
      </c>
      <c r="C30" s="20">
        <v>239503</v>
      </c>
      <c r="D30" s="21">
        <v>6.5000000000000002E-2</v>
      </c>
      <c r="E30" s="21">
        <v>8.6999999999999994E-2</v>
      </c>
      <c r="F30" s="21">
        <f t="shared" si="0"/>
        <v>2.1999999999999992E-2</v>
      </c>
      <c r="G30" s="12"/>
      <c r="H30" s="12"/>
      <c r="I30" s="13" t="s">
        <v>77</v>
      </c>
    </row>
    <row r="31" spans="1:9" x14ac:dyDescent="0.25">
      <c r="A31" s="19">
        <v>26</v>
      </c>
      <c r="B31" s="23" t="s">
        <v>106</v>
      </c>
      <c r="C31" s="20">
        <v>379892</v>
      </c>
      <c r="D31" s="21">
        <v>5.8999999999999997E-2</v>
      </c>
      <c r="E31" s="21">
        <v>8.5000000000000006E-2</v>
      </c>
      <c r="F31" s="21">
        <f t="shared" si="0"/>
        <v>2.6000000000000009E-2</v>
      </c>
      <c r="G31" s="12"/>
      <c r="H31" s="12"/>
      <c r="I31" s="13" t="s">
        <v>77</v>
      </c>
    </row>
    <row r="32" spans="1:9" x14ac:dyDescent="0.25">
      <c r="A32" s="19">
        <v>27</v>
      </c>
      <c r="B32" s="23" t="s">
        <v>107</v>
      </c>
      <c r="C32" s="20">
        <v>283197</v>
      </c>
      <c r="D32" s="21">
        <v>6.5000000000000002E-2</v>
      </c>
      <c r="E32" s="21">
        <v>9.0999999999999998E-2</v>
      </c>
      <c r="F32" s="21">
        <f t="shared" si="0"/>
        <v>2.5999999999999995E-2</v>
      </c>
      <c r="G32" s="12"/>
      <c r="H32" s="12"/>
      <c r="I32" s="13" t="s">
        <v>77</v>
      </c>
    </row>
    <row r="33" spans="1:9" x14ac:dyDescent="0.25">
      <c r="A33" s="19">
        <v>28</v>
      </c>
      <c r="B33" s="23" t="s">
        <v>108</v>
      </c>
      <c r="C33" s="20" t="s">
        <v>109</v>
      </c>
      <c r="D33" s="21">
        <v>6.6000000000000003E-2</v>
      </c>
      <c r="E33" s="21">
        <v>0.122</v>
      </c>
      <c r="F33" s="21">
        <f t="shared" si="0"/>
        <v>5.5999999999999994E-2</v>
      </c>
      <c r="G33" s="12"/>
      <c r="H33" s="12"/>
      <c r="I33" s="13" t="s">
        <v>77</v>
      </c>
    </row>
    <row r="34" spans="1:9" x14ac:dyDescent="0.25">
      <c r="A34" s="19">
        <v>29</v>
      </c>
      <c r="B34" s="23" t="s">
        <v>110</v>
      </c>
      <c r="C34" s="20">
        <v>66056</v>
      </c>
      <c r="D34" s="21">
        <v>4.8000000000000001E-2</v>
      </c>
      <c r="E34" s="21">
        <v>6.5000000000000002E-2</v>
      </c>
      <c r="F34" s="21">
        <f t="shared" si="0"/>
        <v>1.7000000000000001E-2</v>
      </c>
      <c r="G34" s="12"/>
      <c r="H34" s="12"/>
      <c r="I34" s="13" t="s">
        <v>77</v>
      </c>
    </row>
    <row r="35" spans="1:9" x14ac:dyDescent="0.25">
      <c r="A35" s="19">
        <v>30</v>
      </c>
      <c r="B35" s="23" t="s">
        <v>111</v>
      </c>
      <c r="C35" s="20">
        <v>44431</v>
      </c>
      <c r="D35" s="21">
        <v>5.1999999999999998E-2</v>
      </c>
      <c r="E35" s="21">
        <v>5.1999999999999998E-2</v>
      </c>
      <c r="F35" s="21">
        <f t="shared" si="0"/>
        <v>0</v>
      </c>
      <c r="G35" s="12"/>
      <c r="H35" s="12"/>
      <c r="I35" s="13" t="s">
        <v>77</v>
      </c>
    </row>
    <row r="36" spans="1:9" x14ac:dyDescent="0.25">
      <c r="A36" s="19">
        <v>31</v>
      </c>
      <c r="B36" s="23" t="s">
        <v>112</v>
      </c>
      <c r="C36" s="20">
        <v>73081</v>
      </c>
      <c r="D36" s="21">
        <v>6.4000000000000001E-2</v>
      </c>
      <c r="E36" s="21">
        <v>8.2000000000000003E-2</v>
      </c>
      <c r="F36" s="21">
        <f t="shared" si="0"/>
        <v>1.8000000000000002E-2</v>
      </c>
      <c r="G36" s="12"/>
      <c r="H36" s="12"/>
      <c r="I36" s="13" t="s">
        <v>77</v>
      </c>
    </row>
    <row r="37" spans="1:9" x14ac:dyDescent="0.25">
      <c r="A37" s="19">
        <v>32</v>
      </c>
      <c r="B37" s="23" t="s">
        <v>113</v>
      </c>
      <c r="C37" s="20">
        <v>37690</v>
      </c>
      <c r="D37" s="21">
        <v>5.8000000000000003E-2</v>
      </c>
      <c r="E37" s="21">
        <v>7.1999999999999995E-2</v>
      </c>
      <c r="F37" s="21">
        <f t="shared" si="0"/>
        <v>1.3999999999999992E-2</v>
      </c>
      <c r="G37" s="12"/>
      <c r="H37" s="12"/>
      <c r="I37" s="13" t="s">
        <v>77</v>
      </c>
    </row>
    <row r="38" spans="1:9" x14ac:dyDescent="0.25">
      <c r="A38" s="19">
        <v>33</v>
      </c>
      <c r="B38" s="23" t="s">
        <v>114</v>
      </c>
      <c r="C38" s="20">
        <v>76642</v>
      </c>
      <c r="D38" s="21">
        <v>5.5E-2</v>
      </c>
      <c r="E38" s="21">
        <v>5.8000000000000003E-2</v>
      </c>
      <c r="F38" s="21">
        <f t="shared" si="0"/>
        <v>3.0000000000000027E-3</v>
      </c>
      <c r="G38" s="12"/>
      <c r="H38" s="12"/>
      <c r="I38" s="13" t="s">
        <v>77</v>
      </c>
    </row>
  </sheetData>
  <mergeCells count="5">
    <mergeCell ref="A3:I3"/>
    <mergeCell ref="A4:F4"/>
    <mergeCell ref="G4:I4"/>
    <mergeCell ref="A1:I1"/>
    <mergeCell ref="A2:I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5228F6429901F47A03043BC1D59A5CC" ma:contentTypeVersion="15" ma:contentTypeDescription="Crear nuevo documento." ma:contentTypeScope="" ma:versionID="6350b4cd0fbf9c2746de9467b0e67f61">
  <xsd:schema xmlns:xsd="http://www.w3.org/2001/XMLSchema" xmlns:xs="http://www.w3.org/2001/XMLSchema" xmlns:p="http://schemas.microsoft.com/office/2006/metadata/properties" xmlns:ns2="8d4cb3b2-5ba1-4892-9ce6-2e27c940748e" xmlns:ns3="4db948bf-8a03-45e7-98ef-83717e4a2189" targetNamespace="http://schemas.microsoft.com/office/2006/metadata/properties" ma:root="true" ma:fieldsID="1fb9e4b6f11bdf53de94684742bba1f7" ns2:_="" ns3:_="">
    <xsd:import namespace="8d4cb3b2-5ba1-4892-9ce6-2e27c940748e"/>
    <xsd:import namespace="4db948bf-8a03-45e7-98ef-83717e4a21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4cb3b2-5ba1-4892-9ce6-2e27c940748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e0c4833e-ad47-43ed-be01-c107296f3379}" ma:internalName="TaxCatchAll" ma:showField="CatchAllData" ma:web="8d4cb3b2-5ba1-4892-9ce6-2e27c940748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db948bf-8a03-45e7-98ef-83717e4a218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d4cb3b2-5ba1-4892-9ce6-2e27c940748e" xsi:nil="true"/>
    <lcf76f155ced4ddcb4097134ff3c332f xmlns="4db948bf-8a03-45e7-98ef-83717e4a21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25806C-E2AF-4381-8D5F-FBBDAF3B10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4cb3b2-5ba1-4892-9ce6-2e27c940748e"/>
    <ds:schemaRef ds:uri="4db948bf-8a03-45e7-98ef-83717e4a21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C69767-4F3C-4C5C-B68D-2F2D8EA1820D}">
  <ds:schemaRefs>
    <ds:schemaRef ds:uri="http://schemas.microsoft.com/office/2006/metadata/properties"/>
    <ds:schemaRef ds:uri="http://schemas.microsoft.com/office/infopath/2007/PartnerControls"/>
    <ds:schemaRef ds:uri="8d4cb3b2-5ba1-4892-9ce6-2e27c940748e"/>
    <ds:schemaRef ds:uri="4db948bf-8a03-45e7-98ef-83717e4a2189"/>
  </ds:schemaRefs>
</ds:datastoreItem>
</file>

<file path=customXml/itemProps3.xml><?xml version="1.0" encoding="utf-8"?>
<ds:datastoreItem xmlns:ds="http://schemas.openxmlformats.org/officeDocument/2006/customXml" ds:itemID="{ABEB9D6B-12D3-420D-AD2F-489E7B8107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 General ET</vt:lpstr>
      <vt:lpstr>Gestión ET </vt:lpstr>
      <vt:lpstr>Dato población AM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Viviana Rincón</dc:creator>
  <cp:keywords/>
  <dc:description/>
  <cp:lastModifiedBy>Olivia Pedraza</cp:lastModifiedBy>
  <cp:revision/>
  <dcterms:created xsi:type="dcterms:W3CDTF">2025-06-06T15:03:29Z</dcterms:created>
  <dcterms:modified xsi:type="dcterms:W3CDTF">2025-07-14T17:42:41Z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0x010100F5228F6429901F47A03043BC1D59A5CC</vt:lpwstr>
  </property>
  <property fmtid="{D5CDD505-2E9C-101B-9397-08002B2CF9AE}" pid="3" name="MediaServiceImageTags">
    <vt:lpwstr/>
  </property>
</Properties>
</file>